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\2023 год\Заседание Правительства КК за 1 полугодие 2023\1. Материалы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8'!$B$1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8'!$A$1</definedName>
    <definedName name="_xlnm.Print_Area" localSheetId="0">'Приложение 8'!$A$1:$F$38</definedName>
  </definedNames>
  <calcPr calcId="162913" refMode="R1C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A1" i="1" l="1"/>
  <c r="C6" i="1" l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<sst xmlns="http://schemas.openxmlformats.org/spreadsheetml/2006/main" count="68" uniqueCount="65">
  <si>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</si>
  <si>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</si>
  <si>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</si>
  <si>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</si>
  <si>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</si>
  <si>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</si>
  <si>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</si>
  <si>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01.01.2023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</si>
  <si>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</si>
  <si>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</si>
  <si>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</si>
  <si>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</si>
  <si>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</si>
  <si>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</si>
  <si>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</si>
  <si>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</si>
  <si>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</si>
  <si>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</si>
  <si>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</si>
  <si>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</si>
  <si>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</si>
  <si>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</si>
  <si>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</si>
  <si>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</si>
  <si>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</si>
  <si>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</si>
  <si>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</si>
  <si>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</si>
  <si>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</si>
  <si>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</si>
  <si>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</si>
  <si>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</si>
  <si>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</si>
  <si>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</si>
  <si>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</si>
  <si>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</si>
  <si>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</si>
  <si>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</si>
  <si>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</si>
  <si>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</si>
  <si>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</si>
  <si>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</si>
  <si>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</si>
  <si>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</si>
  <si>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</si>
  <si>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</si>
  <si>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</si>
  <si>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</si>
  <si>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</si>
  <si>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</si>
  <si>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</si>
  <si>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</si>
  <si>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</si>
  <si>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</si>
  <si>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</si>
  <si>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</si>
  <si>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</si>
  <si>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</si>
  <si>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</si>
  <si>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</si>
  <si>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</si>
  <si>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</si>
  <si>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Приложение 5</t>
  </si>
  <si>
    <t>Исполнение государственных программ Камчатского края за 1 полугодие 2023 года</t>
  </si>
  <si>
    <t>Исполнение на 01.07.2023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</si>
</sst>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4"/>
  <sheetViews>
    <sheetView tabSelected="1" view="pageBreakPreview" zoomScale="85" zoomScaleNormal="100" zoomScaleSheetLayoutView="85" workbookViewId="0">
      <selection activeCell="D6" sqref="D6:D7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8">
        <f>YEAR(Date)</f>
        <v>2023</v>
      </c>
      <c r="B1" s="19" t="s">
        <v>7</v>
      </c>
      <c r="E1" s="9" t="s">
        <v>62</v>
      </c>
    </row>
    <row r="2" spans="1:20" ht="15.75" x14ac:dyDescent="0.25">
      <c r="E2" s="10"/>
    </row>
    <row r="3" spans="1:20" ht="46.5" customHeight="1" x14ac:dyDescent="0.3">
      <c r="A3" s="24" t="s">
        <v>63</v>
      </c>
      <c r="B3" s="30"/>
      <c r="C3" s="30"/>
      <c r="D3" s="30"/>
      <c r="E3" s="30"/>
      <c r="F3" s="23"/>
      <c r="G3" s="1"/>
      <c r="H3" s="1"/>
      <c r="I3" s="1"/>
      <c r="J3" s="1"/>
      <c r="K3" s="1"/>
    </row>
    <row r="4" spans="1:20" ht="30" customHeight="1" x14ac:dyDescent="0.25">
      <c r="E4" s="3" t="s">
        <v>2</v>
      </c>
    </row>
    <row r="5" spans="1:20" hidden="1" x14ac:dyDescent="0.25"/>
    <row r="6" spans="1:20" x14ac:dyDescent="0.25">
      <c r="A6" s="25" t="s">
        <v>4</v>
      </c>
      <c r="B6" s="26" t="s">
        <v>3</v>
      </c>
      <c r="C6" s="28" t="str">
        <f>CONCATENATE("Годовой объем ассигнований на ",Year," год")</f>
        <v>Годовой объем ассигнований на 2023 год</v>
      </c>
      <c r="D6" s="28" t="s">
        <v>64</v>
      </c>
      <c r="E6" s="28" t="s">
        <v>6</v>
      </c>
    </row>
    <row r="7" spans="1:20" ht="45" customHeight="1" x14ac:dyDescent="0.25">
      <c r="A7" s="25"/>
      <c r="B7" s="27"/>
      <c r="C7" s="29"/>
      <c r="D7" s="29"/>
      <c r="E7" s="29"/>
    </row>
    <row r="8" spans="1:20" ht="11.25" customHeight="1" x14ac:dyDescent="0.25">
      <c r="A8" s="6">
        <v>1</v>
      </c>
      <c r="B8" s="7">
        <v>2</v>
      </c>
      <c r="C8" s="8" t="s">
        <v>0</v>
      </c>
      <c r="D8" s="8" t="s">
        <v>1</v>
      </c>
      <c r="E8" s="8" t="s">
        <v>5</v>
      </c>
    </row>
    <row r="9" spans="1:20" s="11" customFormat="1" ht="15.75" x14ac:dyDescent="0.25">
      <c r="A9" s="12" t="s">
        <v>8</v>
      </c>
      <c r="B9" s="13" t="s">
        <v>9</v>
      </c>
      <c r="C9" s="14">
        <v>16533728.22147</v>
      </c>
      <c r="D9" s="14">
        <v>5606456.1737500001</v>
      </c>
      <c r="E9" s="21">
        <f t="shared" ref="E9:E37" si="0">(D9/C9)*100</f>
        <v>33.909207280120242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11" customFormat="1" ht="15.75" x14ac:dyDescent="0.25">
      <c r="A10" s="12" t="s">
        <v>10</v>
      </c>
      <c r="B10" s="13" t="s">
        <v>11</v>
      </c>
      <c r="C10" s="14">
        <v>18803577.790929999</v>
      </c>
      <c r="D10" s="14">
        <v>10652435.49079</v>
      </c>
      <c r="E10" s="21">
        <f t="shared" si="0"/>
        <v>56.651109747466556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1" customFormat="1" ht="15.75" x14ac:dyDescent="0.25">
      <c r="A11" s="12" t="s">
        <v>0</v>
      </c>
      <c r="B11" s="13" t="s">
        <v>12</v>
      </c>
      <c r="C11" s="14">
        <v>1937054.66374</v>
      </c>
      <c r="D11" s="14">
        <v>1048329.9053</v>
      </c>
      <c r="E11" s="21">
        <f t="shared" si="0"/>
        <v>54.119789437223211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1" customFormat="1" ht="15.75" x14ac:dyDescent="0.25">
      <c r="A12" s="12" t="s">
        <v>1</v>
      </c>
      <c r="B12" s="13" t="s">
        <v>13</v>
      </c>
      <c r="C12" s="14">
        <v>47653.9</v>
      </c>
      <c r="D12" s="14">
        <v>17591.66317</v>
      </c>
      <c r="E12" s="21">
        <f t="shared" si="0"/>
        <v>36.915474221417341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1" customFormat="1" ht="31.5" x14ac:dyDescent="0.25">
      <c r="A13" s="12" t="s">
        <v>5</v>
      </c>
      <c r="B13" s="13" t="s">
        <v>14</v>
      </c>
      <c r="C13" s="14">
        <v>11176946.458869999</v>
      </c>
      <c r="D13" s="14">
        <v>5911020.0757299997</v>
      </c>
      <c r="E13" s="21">
        <f t="shared" si="0"/>
        <v>52.885822594587339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31.5" x14ac:dyDescent="0.25">
      <c r="A14" s="12" t="s">
        <v>15</v>
      </c>
      <c r="B14" s="13" t="s">
        <v>16</v>
      </c>
      <c r="C14" s="14">
        <v>719143.60647999996</v>
      </c>
      <c r="D14" s="14">
        <v>352204.00267999998</v>
      </c>
      <c r="E14" s="21">
        <f t="shared" si="0"/>
        <v>48.975475761223372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31.5" x14ac:dyDescent="0.25">
      <c r="A15" s="12" t="s">
        <v>17</v>
      </c>
      <c r="B15" s="13" t="s">
        <v>18</v>
      </c>
      <c r="C15" s="14">
        <v>1719983.2332899999</v>
      </c>
      <c r="D15" s="14">
        <v>884437.48491</v>
      </c>
      <c r="E15" s="21">
        <f t="shared" si="0"/>
        <v>51.421285265568542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31.5" x14ac:dyDescent="0.25">
      <c r="A16" s="12" t="s">
        <v>19</v>
      </c>
      <c r="B16" s="13" t="s">
        <v>20</v>
      </c>
      <c r="C16" s="14">
        <v>1116337.9475</v>
      </c>
      <c r="D16" s="14">
        <v>432401.94861999998</v>
      </c>
      <c r="E16" s="21">
        <f t="shared" si="0"/>
        <v>38.733964888352048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31.5" x14ac:dyDescent="0.25">
      <c r="A17" s="12" t="s">
        <v>21</v>
      </c>
      <c r="B17" s="13" t="s">
        <v>22</v>
      </c>
      <c r="C17" s="14">
        <v>2025059.82849</v>
      </c>
      <c r="D17" s="14">
        <v>1214971.71379</v>
      </c>
      <c r="E17" s="21">
        <f t="shared" si="0"/>
        <v>59.996830547764709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23</v>
      </c>
      <c r="B18" s="13" t="s">
        <v>24</v>
      </c>
      <c r="C18" s="14">
        <v>2139473.0417200001</v>
      </c>
      <c r="D18" s="14">
        <v>719176.53532999998</v>
      </c>
      <c r="E18" s="21">
        <f t="shared" si="0"/>
        <v>33.614657502383288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47.25" x14ac:dyDescent="0.25">
      <c r="A19" s="12" t="s">
        <v>25</v>
      </c>
      <c r="B19" s="13" t="s">
        <v>26</v>
      </c>
      <c r="C19" s="14">
        <v>32122167.411479998</v>
      </c>
      <c r="D19" s="14">
        <v>15631296.28761</v>
      </c>
      <c r="E19" s="21">
        <f t="shared" si="0"/>
        <v>48.662022357879877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31.5" x14ac:dyDescent="0.25">
      <c r="A20" s="12" t="s">
        <v>27</v>
      </c>
      <c r="B20" s="13" t="s">
        <v>28</v>
      </c>
      <c r="C20" s="14">
        <v>9195930.0883300006</v>
      </c>
      <c r="D20" s="14">
        <v>4014169.1691299998</v>
      </c>
      <c r="E20" s="21">
        <f t="shared" si="0"/>
        <v>43.651584239685981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5" x14ac:dyDescent="0.25">
      <c r="A21" s="12" t="s">
        <v>29</v>
      </c>
      <c r="B21" s="13" t="s">
        <v>30</v>
      </c>
      <c r="C21" s="14">
        <v>435868.42176</v>
      </c>
      <c r="D21" s="14">
        <v>273965.88816999999</v>
      </c>
      <c r="E21" s="21">
        <f t="shared" si="0"/>
        <v>62.855181631132808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31</v>
      </c>
      <c r="B22" s="13" t="s">
        <v>32</v>
      </c>
      <c r="C22" s="14">
        <v>39869.199999999997</v>
      </c>
      <c r="D22" s="14">
        <v>18464.453829999999</v>
      </c>
      <c r="E22" s="21">
        <f t="shared" si="0"/>
        <v>46.312576700811654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5" x14ac:dyDescent="0.25">
      <c r="A23" s="12" t="s">
        <v>33</v>
      </c>
      <c r="B23" s="13" t="s">
        <v>34</v>
      </c>
      <c r="C23" s="14">
        <v>396935.98885000002</v>
      </c>
      <c r="D23" s="14">
        <v>157884.87813999999</v>
      </c>
      <c r="E23" s="21">
        <f t="shared" si="0"/>
        <v>39.775904068921257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15.75" x14ac:dyDescent="0.25">
      <c r="A24" s="12" t="s">
        <v>35</v>
      </c>
      <c r="B24" s="13" t="s">
        <v>36</v>
      </c>
      <c r="C24" s="14">
        <v>1990455.9339399999</v>
      </c>
      <c r="D24" s="14">
        <v>871038.28764</v>
      </c>
      <c r="E24" s="21">
        <f t="shared" si="0"/>
        <v>43.760742088664415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15.75" x14ac:dyDescent="0.25">
      <c r="A25" s="12" t="s">
        <v>37</v>
      </c>
      <c r="B25" s="13" t="s">
        <v>38</v>
      </c>
      <c r="C25" s="14">
        <v>669827.10008</v>
      </c>
      <c r="D25" s="14">
        <v>378170.15801999997</v>
      </c>
      <c r="E25" s="21">
        <f t="shared" si="0"/>
        <v>56.457876663221555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31.5" x14ac:dyDescent="0.25">
      <c r="A26" s="12" t="s">
        <v>39</v>
      </c>
      <c r="B26" s="13" t="s">
        <v>40</v>
      </c>
      <c r="C26" s="14">
        <v>641936.68819999998</v>
      </c>
      <c r="D26" s="14">
        <v>248574.5447</v>
      </c>
      <c r="E26" s="21">
        <f t="shared" si="0"/>
        <v>38.722595120245693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5" x14ac:dyDescent="0.25">
      <c r="A27" s="12" t="s">
        <v>41</v>
      </c>
      <c r="B27" s="13" t="s">
        <v>42</v>
      </c>
      <c r="C27" s="14">
        <v>460885.34681000002</v>
      </c>
      <c r="D27" s="14">
        <v>266341.75101000001</v>
      </c>
      <c r="E27" s="21">
        <f t="shared" si="0"/>
        <v>57.789155774527025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15.75" x14ac:dyDescent="0.25">
      <c r="A28" s="12" t="s">
        <v>43</v>
      </c>
      <c r="B28" s="13" t="s">
        <v>44</v>
      </c>
      <c r="C28" s="14">
        <v>1016160.9631000001</v>
      </c>
      <c r="D28" s="14">
        <v>312095.66960000002</v>
      </c>
      <c r="E28" s="21">
        <f t="shared" si="0"/>
        <v>30.71321187618647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31.5" x14ac:dyDescent="0.25">
      <c r="A29" s="12" t="s">
        <v>45</v>
      </c>
      <c r="B29" s="13" t="s">
        <v>46</v>
      </c>
      <c r="C29" s="14">
        <v>9652752.8019099999</v>
      </c>
      <c r="D29" s="14">
        <v>4105108.1173399999</v>
      </c>
      <c r="E29" s="21">
        <f t="shared" si="0"/>
        <v>42.527848807313475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5" x14ac:dyDescent="0.25">
      <c r="A30" s="12" t="s">
        <v>47</v>
      </c>
      <c r="B30" s="13" t="s">
        <v>48</v>
      </c>
      <c r="C30" s="14">
        <v>145090.79</v>
      </c>
      <c r="D30" s="14">
        <v>93960.214810000005</v>
      </c>
      <c r="E30" s="21">
        <f t="shared" si="0"/>
        <v>64.759599703054889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49</v>
      </c>
      <c r="B31" s="13" t="s">
        <v>50</v>
      </c>
      <c r="C31" s="14">
        <v>622436.42000000004</v>
      </c>
      <c r="D31" s="14">
        <v>131072.66819999999</v>
      </c>
      <c r="E31" s="21">
        <f t="shared" si="0"/>
        <v>21.058001104755402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5" x14ac:dyDescent="0.25">
      <c r="A32" s="12" t="s">
        <v>51</v>
      </c>
      <c r="B32" s="13" t="s">
        <v>52</v>
      </c>
      <c r="C32" s="14">
        <v>1628363.4</v>
      </c>
      <c r="D32" s="14">
        <v>564480.72248999996</v>
      </c>
      <c r="E32" s="21">
        <f t="shared" si="0"/>
        <v>34.665525059701046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5" x14ac:dyDescent="0.25">
      <c r="A33" s="12" t="s">
        <v>53</v>
      </c>
      <c r="B33" s="13" t="s">
        <v>54</v>
      </c>
      <c r="C33" s="14">
        <v>4564.89048</v>
      </c>
      <c r="D33" s="14">
        <v>1244.63346</v>
      </c>
      <c r="E33" s="21">
        <f t="shared" si="0"/>
        <v>27.265352048489888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31.5" x14ac:dyDescent="0.25">
      <c r="A34" s="12" t="s">
        <v>55</v>
      </c>
      <c r="B34" s="13" t="s">
        <v>56</v>
      </c>
      <c r="C34" s="14">
        <v>182181.70569</v>
      </c>
      <c r="D34" s="14">
        <v>101762.96653000001</v>
      </c>
      <c r="E34" s="21">
        <f t="shared" si="0"/>
        <v>55.857950250591927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47.25" x14ac:dyDescent="0.25">
      <c r="A35" s="12" t="s">
        <v>57</v>
      </c>
      <c r="B35" s="13" t="s">
        <v>58</v>
      </c>
      <c r="C35" s="14">
        <v>2500</v>
      </c>
      <c r="D35" s="14">
        <v>1000</v>
      </c>
      <c r="E35" s="21">
        <f t="shared" si="0"/>
        <v>40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1" customFormat="1" ht="15.75" x14ac:dyDescent="0.25">
      <c r="A36" s="12" t="s">
        <v>59</v>
      </c>
      <c r="B36" s="13" t="s">
        <v>60</v>
      </c>
      <c r="C36" s="14">
        <v>3479263.5535800001</v>
      </c>
      <c r="D36" s="14">
        <v>1605342.2114899999</v>
      </c>
      <c r="E36" s="21">
        <f t="shared" si="0"/>
        <v>46.140287643290996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11" customFormat="1" ht="15.75" x14ac:dyDescent="0.25">
      <c r="A37" s="17"/>
      <c r="B37" s="15" t="s">
        <v>61</v>
      </c>
      <c r="C37" s="16">
        <v>118906149.39669999</v>
      </c>
      <c r="D37" s="16">
        <v>55614997.616240002</v>
      </c>
      <c r="E37" s="22">
        <f t="shared" si="0"/>
        <v>46.772179486440827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x14ac:dyDescent="0.25">
      <c r="C38" s="4"/>
      <c r="D38" s="4"/>
      <c r="E38" s="20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4"/>
      <c r="D1122" s="4"/>
      <c r="E1122" s="4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</sheetData>
  <mergeCells count="6">
    <mergeCell ref="A6:A7"/>
    <mergeCell ref="B6:B7"/>
    <mergeCell ref="C6:C7"/>
    <mergeCell ref="D6:D7"/>
    <mergeCell ref="E6:E7"/>
    <mergeCell ref="A3:E3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8</vt:lpstr>
      <vt:lpstr>Date</vt:lpstr>
      <vt:lpstr>Year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2023-08-07T04:09:44Z</cp:lastPrinted>
  <dcterms:created xsi:type="dcterms:W3CDTF">2013-10-10T11:47:28Z</dcterms:created>
  <dcterms:modified xsi:type="dcterms:W3CDTF">2023-08-07T04:09:55Z</dcterms:modified>
</cp:coreProperties>
</file>